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601CBF1F-3762-4F37-A407-49CCE9C66947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45" l="1"/>
  <c r="G26" i="45"/>
  <c r="I13" i="45"/>
  <c r="D12" i="45"/>
  <c r="D11" i="45"/>
  <c r="D10" i="45" s="1"/>
  <c r="F10" i="45"/>
  <c r="I10" i="45" s="1"/>
  <c r="E10" i="45"/>
</calcChain>
</file>

<file path=xl/sharedStrings.xml><?xml version="1.0" encoding="utf-8"?>
<sst xmlns="http://schemas.openxmlformats.org/spreadsheetml/2006/main" count="114" uniqueCount="79">
  <si>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</si>
  <si>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</si>
  <si>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</si>
  <si>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</si>
  <si>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</si>
  <si>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</si>
  <si>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</si>
  <si>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</si>
  <si>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</si>
  <si>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</si>
  <si>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进一步提升社区党组织服务群众能力和水平。
原绩效目标设置不完善，新增年度总体目标为：通过开展社区为民服务，进一步提高社区党组织服务群众能力和水平。</t>
  </si>
  <si>
    <t>全年已完成使用社区服务群众专项经费开展为民服务，进一步提升了社区党组织服务群众能力和水平，部分达到预期目标。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</si>
  <si>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</si>
  <si>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</si>
  <si>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</si>
  <si>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</si>
  <si>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</si>
  <si>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</si>
  <si>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</si>
  <si>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</si>
  <si>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</si>
  <si>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</si>
  <si>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</si>
  <si>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</si>
  <si>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</si>
  <si>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</si>
  <si>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</si>
  <si>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</si>
  <si>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</si>
  <si>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</si>
  <si>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</si>
  <si>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</si>
  <si>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</si>
  <si>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</si>
  <si>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</si>
  <si>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落实社区数量</t>
  </si>
  <si>
    <t>≥17个</t>
  </si>
  <si>
    <t>14个</t>
  </si>
  <si>
    <t>原因：防疫任务繁重，按防疫要求严格禁止开展线下群众性聚集活动。
措施：进一步加强指导监督,提高项目执行的灵活性。</t>
  </si>
  <si>
    <t>落实小区数量</t>
  </si>
  <si>
    <t>质量指标</t>
  </si>
  <si>
    <t>资金按标准落实率</t>
  </si>
  <si>
    <t>≥90%</t>
  </si>
  <si>
    <t>100%</t>
  </si>
  <si>
    <t>时效指标</t>
  </si>
  <si>
    <t>资金拨付及时率</t>
  </si>
  <si>
    <t>-</t>
  </si>
  <si>
    <t>年初设置指标有误</t>
  </si>
  <si>
    <t>资金拨付完成时间</t>
  </si>
  <si>
    <t>2022年12月31日前</t>
  </si>
  <si>
    <t>已于2022年12月31日前完成使用社区服务群众专项经费开展为民服务，达到预期目标。</t>
  </si>
  <si>
    <t>成本指标</t>
  </si>
  <si>
    <t>拨付资金金额</t>
  </si>
  <si>
    <t>≤85万元</t>
  </si>
  <si>
    <t>社区服务群众经费保障</t>
  </si>
  <si>
    <t>≤4.8万元</t>
  </si>
  <si>
    <t>4.8万元</t>
  </si>
  <si>
    <t>效益指标    （30分）</t>
  </si>
  <si>
    <t>社会效益
指标</t>
  </si>
  <si>
    <t>提升社区居民满意度</t>
  </si>
  <si>
    <t>不断提升</t>
  </si>
  <si>
    <t>可持续影响指标</t>
  </si>
  <si>
    <t>提升社区服务水平</t>
  </si>
  <si>
    <t>通过开展为民服务，进一步提升了社区党组织服务群众能力和水平，达到预期目标。</t>
  </si>
  <si>
    <t>满意度指标
（10分）</t>
  </si>
  <si>
    <t>服务对象
满意度指标</t>
  </si>
  <si>
    <t>社区居民满意度</t>
  </si>
  <si>
    <t>95%</t>
  </si>
  <si>
    <t>总分</t>
  </si>
  <si>
    <t>自评
人员
信息</t>
  </si>
  <si>
    <t>姓名</t>
  </si>
  <si>
    <t>职务</t>
  </si>
  <si>
    <t>工作单位及部门</t>
  </si>
  <si>
    <t>高宝利</t>
  </si>
  <si>
    <t>社区办主任</t>
  </si>
  <si>
    <t>天津市西青区杨柳青镇人民政府社区办</t>
  </si>
  <si>
    <t>主管
预算
部门
审核
意见</t>
  </si>
  <si>
    <t xml:space="preserve">
                                                    （盖章）
                                                     年   月   日   </t>
  </si>
  <si>
    <t>社区服务群众专项经费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</si>
</sst>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.0_ "/>
    <numFmt numFmtId="181" formatCode="0_ 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13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3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</cellStyleXfs>
  <cellXfs count="6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78" fontId="2" fillId="2" borderId="2" xfId="0" applyNumberFormat="1" applyFont="1" applyFill="1" applyBorder="1" applyAlignment="1">
      <alignment horizontal="center" vertical="center"/>
    </xf>
    <xf numFmtId="181" fontId="2" fillId="2" borderId="2" xfId="0" applyNumberFormat="1" applyFont="1" applyFill="1" applyBorder="1" applyAlignment="1">
      <alignment horizontal="center" vertical="center"/>
    </xf>
    <xf numFmtId="18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35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8" xfId="35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35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/>
    </xf>
    <xf numFmtId="0" fontId="0" fillId="2" borderId="2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6" fillId="2" borderId="2" xfId="26" applyFill="1" applyBorder="1" applyAlignment="1">
      <alignment horizontal="center" vertical="center" wrapText="1"/>
    </xf>
    <xf numFmtId="0" fontId="6" fillId="2" borderId="3" xfId="26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8" xfId="26" applyFill="1" applyBorder="1" applyAlignment="1">
      <alignment horizontal="center" vertical="center" wrapText="1"/>
    </xf>
    <xf numFmtId="0" fontId="6" fillId="2" borderId="3" xfId="26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6" fillId="2" borderId="9" xfId="26" applyFill="1" applyBorder="1" applyAlignment="1">
      <alignment horizontal="center" vertical="center" wrapText="1"/>
    </xf>
    <xf numFmtId="0" fontId="6" fillId="2" borderId="2" xfId="26" applyFill="1" applyBorder="1" applyAlignment="1">
      <alignment horizontal="center" vertical="center" wrapText="1"/>
    </xf>
    <xf numFmtId="0" fontId="10" fillId="2" borderId="4" xfId="26" applyFont="1" applyFill="1" applyBorder="1" applyAlignment="1">
      <alignment horizontal="center" vertical="center" wrapText="1"/>
    </xf>
    <xf numFmtId="0" fontId="10" fillId="2" borderId="5" xfId="26" applyFont="1" applyFill="1" applyBorder="1" applyAlignment="1">
      <alignment horizontal="center" vertical="center" wrapText="1"/>
    </xf>
    <xf numFmtId="0" fontId="10" fillId="2" borderId="6" xfId="26" applyFont="1" applyFill="1" applyBorder="1" applyAlignment="1">
      <alignment horizontal="center" vertical="center" wrapText="1"/>
    </xf>
    <xf numFmtId="181" fontId="11" fillId="2" borderId="2" xfId="0" applyNumberFormat="1" applyFont="1" applyFill="1" applyBorder="1" applyAlignment="1">
      <alignment horizontal="center" vertical="center"/>
    </xf>
    <xf numFmtId="180" fontId="11" fillId="2" borderId="2" xfId="0" applyNumberFormat="1" applyFont="1" applyFill="1" applyBorder="1" applyAlignment="1">
      <alignment horizontal="center" vertical="center"/>
    </xf>
    <xf numFmtId="0" fontId="6" fillId="2" borderId="2" xfId="12" applyFill="1" applyBorder="1" applyAlignment="1">
      <alignment horizontal="center" vertical="center" wrapText="1"/>
    </xf>
    <xf numFmtId="0" fontId="6" fillId="2" borderId="4" xfId="12" applyFill="1" applyBorder="1" applyAlignment="1">
      <alignment horizontal="center" vertical="center" wrapText="1"/>
    </xf>
    <xf numFmtId="0" fontId="6" fillId="2" borderId="6" xfId="12" applyFill="1" applyBorder="1" applyAlignment="1">
      <alignment horizontal="center" vertical="center" wrapText="1"/>
    </xf>
  </cellXfs>
  <cellStyles count="41">
    <cellStyle name="百分比 2" xfId="2" xr:uid="{00000000-0005-0000-0000-00000F000000}"/>
    <cellStyle name="百分比 2 2" xfId="7" xr:uid="{00000000-0005-0000-0000-000019000000}"/>
    <cellStyle name="常规" xfId="0" builtinId="0"/>
    <cellStyle name="常规 10" xfId="33" xr:uid="{00000000-0005-0000-0000-000051000000}"/>
    <cellStyle name="常规 2" xfId="12" xr:uid="{00000000-0005-0000-0000-00003C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5" xr:uid="{00000000-0005-0000-0000-000016000000}"/>
    <cellStyle name="常规 3" xfId="31" xr:uid="{00000000-0005-0000-0000-00004F000000}"/>
    <cellStyle name="常规 3 2" xfId="10" xr:uid="{00000000-0005-0000-0000-000031000000}"/>
    <cellStyle name="常规 3 2 2" xfId="4" xr:uid="{00000000-0005-0000-0000-000015000000}"/>
    <cellStyle name="常规 3 2 3" xfId="13" xr:uid="{00000000-0005-0000-0000-00003D000000}"/>
    <cellStyle name="常规 3 3" xfId="29" xr:uid="{00000000-0005-0000-0000-00004D000000}"/>
    <cellStyle name="常规 3 4" xfId="11" xr:uid="{00000000-0005-0000-0000-000038000000}"/>
    <cellStyle name="常规 4" xfId="15" xr:uid="{00000000-0005-0000-0000-00003F000000}"/>
    <cellStyle name="常规 4 2" xfId="14" xr:uid="{00000000-0005-0000-0000-00003E000000}"/>
    <cellStyle name="常规 4 3" xfId="20" xr:uid="{00000000-0005-0000-0000-000044000000}"/>
    <cellStyle name="常规 5" xfId="16" xr:uid="{00000000-0005-0000-0000-000040000000}"/>
    <cellStyle name="常规 5 2" xfId="3" xr:uid="{00000000-0005-0000-0000-000014000000}"/>
    <cellStyle name="常规 5 2 2" xfId="8" xr:uid="{00000000-0005-0000-0000-00001B000000}"/>
    <cellStyle name="常规 5 3" xfId="9" xr:uid="{00000000-0005-0000-0000-000021000000}"/>
    <cellStyle name="常规 6" xfId="1" xr:uid="{00000000-0005-0000-0000-00000E000000}"/>
    <cellStyle name="常规 6 2" xfId="6" xr:uid="{00000000-0005-0000-0000-000018000000}"/>
    <cellStyle name="常规 6 2 2" xfId="17" xr:uid="{00000000-0005-0000-0000-000041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8" xr:uid="{00000000-0005-0000-0000-000042000000}"/>
    <cellStyle name="货币 2 2" xfId="19" xr:uid="{00000000-0005-0000-0000-000043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topLeftCell="A22" zoomScale="85" zoomScaleNormal="85" workbookViewId="0">
      <selection activeCell="A29" sqref="A3:XFD29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3.81640625" customWidth="1"/>
    <col min="7" max="7" width="6.90625" style="2" customWidth="1"/>
    <col min="8" max="8" width="8.7265625" customWidth="1"/>
    <col min="9" max="9" width="8.36328125" customWidth="1"/>
    <col min="10" max="10" width="28.08984375" customWidth="1"/>
  </cols>
  <sheetData>
    <row r="1" spans="1:10" ht="18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30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8" customFormat="1" ht="20.149999999999999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s="8" customFormat="1" ht="9" hidden="1" customHeight="1">
      <c r="A4" s="9"/>
      <c r="B4" s="9"/>
      <c r="C4" s="9"/>
      <c r="D4" s="9"/>
      <c r="E4" s="9"/>
      <c r="F4" s="9"/>
      <c r="G4" s="10"/>
      <c r="H4" s="9"/>
      <c r="I4" s="9"/>
      <c r="J4" s="9"/>
    </row>
    <row r="5" spans="1:10" s="8" customFormat="1" ht="21.75" customHeight="1">
      <c r="A5" s="11" t="s">
        <v>3</v>
      </c>
      <c r="B5" s="11"/>
      <c r="C5" s="12" t="s">
        <v>78</v>
      </c>
      <c r="D5" s="12"/>
      <c r="E5" s="11"/>
      <c r="F5" s="11"/>
      <c r="G5" s="11"/>
      <c r="H5" s="11"/>
      <c r="I5" s="11"/>
      <c r="J5" s="11"/>
    </row>
    <row r="6" spans="1:10" s="19" customFormat="1" ht="21.75" customHeight="1">
      <c r="A6" s="13" t="s">
        <v>4</v>
      </c>
      <c r="B6" s="14"/>
      <c r="C6" s="13" t="s">
        <v>5</v>
      </c>
      <c r="D6" s="13"/>
      <c r="E6" s="15" t="s">
        <v>6</v>
      </c>
      <c r="F6" s="16" t="s">
        <v>5</v>
      </c>
      <c r="G6" s="17"/>
      <c r="H6" s="17"/>
      <c r="I6" s="17"/>
      <c r="J6" s="18"/>
    </row>
    <row r="7" spans="1:10" s="8" customFormat="1" ht="21.75" customHeight="1">
      <c r="A7" s="20" t="s">
        <v>7</v>
      </c>
      <c r="B7" s="20"/>
      <c r="C7" s="21" t="s">
        <v>8</v>
      </c>
      <c r="D7" s="21"/>
      <c r="E7" s="21"/>
      <c r="F7" s="11" t="s">
        <v>9</v>
      </c>
      <c r="G7" s="11"/>
      <c r="H7" s="11"/>
      <c r="I7" s="11"/>
      <c r="J7" s="11"/>
    </row>
    <row r="8" spans="1:10" s="8" customFormat="1" ht="94" customHeight="1">
      <c r="A8" s="20"/>
      <c r="B8" s="20"/>
      <c r="C8" s="22" t="s">
        <v>10</v>
      </c>
      <c r="D8" s="23"/>
      <c r="E8" s="24"/>
      <c r="F8" s="22" t="s">
        <v>11</v>
      </c>
      <c r="G8" s="23"/>
      <c r="H8" s="23"/>
      <c r="I8" s="23"/>
      <c r="J8" s="24"/>
    </row>
    <row r="9" spans="1:10" s="8" customFormat="1" ht="51" customHeight="1">
      <c r="A9" s="20" t="s">
        <v>12</v>
      </c>
      <c r="B9" s="20"/>
      <c r="C9" s="25"/>
      <c r="D9" s="25" t="s">
        <v>13</v>
      </c>
      <c r="E9" s="26" t="s">
        <v>14</v>
      </c>
      <c r="F9" s="27" t="s">
        <v>15</v>
      </c>
      <c r="G9" s="25" t="s">
        <v>16</v>
      </c>
      <c r="H9" s="25" t="s">
        <v>17</v>
      </c>
      <c r="I9" s="28" t="s">
        <v>18</v>
      </c>
      <c r="J9" s="29" t="s">
        <v>19</v>
      </c>
    </row>
    <row r="10" spans="1:10" s="8" customFormat="1" ht="21.75" customHeight="1">
      <c r="A10" s="20"/>
      <c r="B10" s="20"/>
      <c r="C10" s="30" t="s">
        <v>20</v>
      </c>
      <c r="D10" s="31">
        <f>SUM(D11:D14)</f>
        <v>0</v>
      </c>
      <c r="E10" s="31">
        <f>SUM(E11:E14)</f>
        <v>4.8</v>
      </c>
      <c r="F10" s="31">
        <f>SUM(F11:F14)</f>
        <v>4.8</v>
      </c>
      <c r="G10" s="32">
        <v>10</v>
      </c>
      <c r="H10" s="33">
        <v>10</v>
      </c>
      <c r="I10" s="34">
        <f>F10/E10</f>
        <v>1</v>
      </c>
      <c r="J10" s="35" t="s">
        <v>21</v>
      </c>
    </row>
    <row r="11" spans="1:10" s="8" customFormat="1" ht="21.75" customHeight="1">
      <c r="A11" s="20"/>
      <c r="B11" s="20"/>
      <c r="C11" s="30" t="s">
        <v>22</v>
      </c>
      <c r="D11" s="31">
        <f t="shared" ref="D11" si="0">SUM(D12:D15)</f>
        <v>0</v>
      </c>
      <c r="E11" s="31">
        <v>0</v>
      </c>
      <c r="F11" s="31">
        <v>0</v>
      </c>
      <c r="G11" s="36" t="s">
        <v>23</v>
      </c>
      <c r="H11" s="36" t="s">
        <v>23</v>
      </c>
      <c r="I11" s="36" t="s">
        <v>23</v>
      </c>
      <c r="J11" s="37"/>
    </row>
    <row r="12" spans="1:10" s="8" customFormat="1" ht="21.75" customHeight="1">
      <c r="A12" s="20"/>
      <c r="B12" s="20"/>
      <c r="C12" s="30" t="s">
        <v>24</v>
      </c>
      <c r="D12" s="31">
        <f t="shared" ref="D12" si="1">SUM(D13:D16)</f>
        <v>0</v>
      </c>
      <c r="E12" s="31">
        <v>0</v>
      </c>
      <c r="F12" s="31">
        <v>0</v>
      </c>
      <c r="G12" s="36" t="s">
        <v>23</v>
      </c>
      <c r="H12" s="36" t="s">
        <v>23</v>
      </c>
      <c r="I12" s="36" t="s">
        <v>23</v>
      </c>
      <c r="J12" s="37"/>
    </row>
    <row r="13" spans="1:10" s="8" customFormat="1" ht="21.75" customHeight="1">
      <c r="A13" s="20"/>
      <c r="B13" s="20"/>
      <c r="C13" s="30" t="s">
        <v>25</v>
      </c>
      <c r="D13" s="31">
        <v>0</v>
      </c>
      <c r="E13" s="31">
        <v>4.8</v>
      </c>
      <c r="F13" s="31">
        <v>4.8</v>
      </c>
      <c r="G13" s="36" t="s">
        <v>23</v>
      </c>
      <c r="H13" s="36" t="s">
        <v>23</v>
      </c>
      <c r="I13" s="34">
        <f>F13/E13</f>
        <v>1</v>
      </c>
      <c r="J13" s="37"/>
    </row>
    <row r="14" spans="1:10" s="8" customFormat="1" ht="21.75" customHeight="1">
      <c r="A14" s="38"/>
      <c r="B14" s="38"/>
      <c r="C14" s="30" t="s">
        <v>26</v>
      </c>
      <c r="D14" s="31">
        <v>0</v>
      </c>
      <c r="E14" s="31">
        <v>0</v>
      </c>
      <c r="F14" s="31">
        <v>0</v>
      </c>
      <c r="G14" s="36" t="s">
        <v>23</v>
      </c>
      <c r="H14" s="36" t="s">
        <v>23</v>
      </c>
      <c r="I14" s="36" t="s">
        <v>23</v>
      </c>
      <c r="J14" s="39"/>
    </row>
    <row r="15" spans="1:10" s="8" customFormat="1" ht="28" customHeight="1">
      <c r="A15" s="40" t="s">
        <v>27</v>
      </c>
      <c r="B15" s="27" t="s">
        <v>28</v>
      </c>
      <c r="C15" s="27" t="s">
        <v>29</v>
      </c>
      <c r="D15" s="27" t="s">
        <v>30</v>
      </c>
      <c r="E15" s="27" t="s">
        <v>31</v>
      </c>
      <c r="F15" s="41" t="s">
        <v>32</v>
      </c>
      <c r="G15" s="25" t="s">
        <v>16</v>
      </c>
      <c r="H15" s="25" t="s">
        <v>17</v>
      </c>
      <c r="I15" s="42" t="s">
        <v>19</v>
      </c>
      <c r="J15" s="43"/>
    </row>
    <row r="16" spans="1:10" s="49" customFormat="1" ht="66" customHeight="1">
      <c r="A16" s="40"/>
      <c r="B16" s="44" t="s">
        <v>33</v>
      </c>
      <c r="C16" s="45" t="s">
        <v>34</v>
      </c>
      <c r="D16" s="46" t="s">
        <v>35</v>
      </c>
      <c r="E16" s="47" t="s">
        <v>36</v>
      </c>
      <c r="F16" s="47" t="s">
        <v>37</v>
      </c>
      <c r="G16" s="25">
        <v>10</v>
      </c>
      <c r="H16" s="33">
        <v>8.1999999999999993</v>
      </c>
      <c r="I16" s="42" t="s">
        <v>38</v>
      </c>
      <c r="J16" s="48"/>
    </row>
    <row r="17" spans="1:10" s="49" customFormat="1" ht="62.5" customHeight="1">
      <c r="A17" s="40"/>
      <c r="B17" s="44"/>
      <c r="C17" s="50"/>
      <c r="D17" s="46" t="s">
        <v>39</v>
      </c>
      <c r="E17" s="47" t="s">
        <v>36</v>
      </c>
      <c r="F17" s="47" t="s">
        <v>37</v>
      </c>
      <c r="G17" s="25">
        <v>10</v>
      </c>
      <c r="H17" s="33">
        <v>8.1999999999999993</v>
      </c>
      <c r="I17" s="42" t="s">
        <v>38</v>
      </c>
      <c r="J17" s="48"/>
    </row>
    <row r="18" spans="1:10" s="49" customFormat="1" ht="40" customHeight="1">
      <c r="A18" s="40"/>
      <c r="B18" s="44"/>
      <c r="C18" s="51" t="s">
        <v>40</v>
      </c>
      <c r="D18" s="46" t="s">
        <v>41</v>
      </c>
      <c r="E18" s="47" t="s">
        <v>42</v>
      </c>
      <c r="F18" s="47" t="s">
        <v>43</v>
      </c>
      <c r="G18" s="25">
        <v>10</v>
      </c>
      <c r="H18" s="33">
        <v>10</v>
      </c>
      <c r="I18" s="52" t="s">
        <v>21</v>
      </c>
      <c r="J18" s="48"/>
    </row>
    <row r="19" spans="1:10" s="49" customFormat="1" ht="40" customHeight="1">
      <c r="A19" s="40"/>
      <c r="B19" s="44"/>
      <c r="C19" s="45" t="s">
        <v>44</v>
      </c>
      <c r="D19" s="46" t="s">
        <v>45</v>
      </c>
      <c r="E19" s="47" t="s">
        <v>42</v>
      </c>
      <c r="F19" s="47" t="s">
        <v>46</v>
      </c>
      <c r="G19" s="47" t="s">
        <v>46</v>
      </c>
      <c r="H19" s="47" t="s">
        <v>46</v>
      </c>
      <c r="I19" s="52" t="s">
        <v>47</v>
      </c>
      <c r="J19" s="48"/>
    </row>
    <row r="20" spans="1:10" s="49" customFormat="1" ht="74" customHeight="1">
      <c r="A20" s="40"/>
      <c r="B20" s="44"/>
      <c r="C20" s="50"/>
      <c r="D20" s="46" t="s">
        <v>48</v>
      </c>
      <c r="E20" s="47" t="s">
        <v>49</v>
      </c>
      <c r="F20" s="47" t="s">
        <v>50</v>
      </c>
      <c r="G20" s="25">
        <v>10</v>
      </c>
      <c r="H20" s="33">
        <v>10</v>
      </c>
      <c r="I20" s="52" t="s">
        <v>21</v>
      </c>
      <c r="J20" s="48"/>
    </row>
    <row r="21" spans="1:10" s="49" customFormat="1" ht="40" customHeight="1">
      <c r="A21" s="40"/>
      <c r="B21" s="44"/>
      <c r="C21" s="45" t="s">
        <v>51</v>
      </c>
      <c r="D21" s="46" t="s">
        <v>52</v>
      </c>
      <c r="E21" s="47" t="s">
        <v>53</v>
      </c>
      <c r="F21" s="47" t="s">
        <v>46</v>
      </c>
      <c r="G21" s="47" t="s">
        <v>46</v>
      </c>
      <c r="H21" s="47" t="s">
        <v>46</v>
      </c>
      <c r="I21" s="52" t="s">
        <v>47</v>
      </c>
      <c r="J21" s="48"/>
    </row>
    <row r="22" spans="1:10" s="49" customFormat="1" ht="40" customHeight="1">
      <c r="A22" s="40"/>
      <c r="B22" s="44"/>
      <c r="C22" s="53"/>
      <c r="D22" s="46" t="s">
        <v>54</v>
      </c>
      <c r="E22" s="47" t="s">
        <v>55</v>
      </c>
      <c r="F22" s="47" t="s">
        <v>56</v>
      </c>
      <c r="G22" s="25">
        <v>10</v>
      </c>
      <c r="H22" s="25">
        <v>10</v>
      </c>
      <c r="I22" s="52" t="s">
        <v>21</v>
      </c>
      <c r="J22" s="48"/>
    </row>
    <row r="23" spans="1:10" s="49" customFormat="1" ht="40" customHeight="1">
      <c r="A23" s="40"/>
      <c r="B23" s="50" t="s">
        <v>57</v>
      </c>
      <c r="C23" s="54" t="s">
        <v>58</v>
      </c>
      <c r="D23" s="46" t="s">
        <v>59</v>
      </c>
      <c r="E23" s="47" t="s">
        <v>60</v>
      </c>
      <c r="F23" s="47" t="s">
        <v>46</v>
      </c>
      <c r="G23" s="47" t="s">
        <v>46</v>
      </c>
      <c r="H23" s="47" t="s">
        <v>46</v>
      </c>
      <c r="I23" s="52" t="s">
        <v>47</v>
      </c>
      <c r="J23" s="48"/>
    </row>
    <row r="24" spans="1:10" s="49" customFormat="1" ht="68" customHeight="1">
      <c r="A24" s="40"/>
      <c r="B24" s="50"/>
      <c r="C24" s="51" t="s">
        <v>61</v>
      </c>
      <c r="D24" s="46" t="s">
        <v>62</v>
      </c>
      <c r="E24" s="47" t="s">
        <v>60</v>
      </c>
      <c r="F24" s="47" t="s">
        <v>63</v>
      </c>
      <c r="G24" s="25">
        <v>30</v>
      </c>
      <c r="H24" s="33">
        <v>30</v>
      </c>
      <c r="I24" s="52" t="s">
        <v>21</v>
      </c>
      <c r="J24" s="48"/>
    </row>
    <row r="25" spans="1:10" s="49" customFormat="1" ht="40" customHeight="1">
      <c r="A25" s="40"/>
      <c r="B25" s="51" t="s">
        <v>64</v>
      </c>
      <c r="C25" s="51" t="s">
        <v>65</v>
      </c>
      <c r="D25" s="46" t="s">
        <v>66</v>
      </c>
      <c r="E25" s="47" t="s">
        <v>42</v>
      </c>
      <c r="F25" s="47" t="s">
        <v>67</v>
      </c>
      <c r="G25" s="25">
        <v>10</v>
      </c>
      <c r="H25" s="33">
        <v>10</v>
      </c>
      <c r="I25" s="52" t="s">
        <v>21</v>
      </c>
      <c r="J25" s="48"/>
    </row>
    <row r="26" spans="1:10" s="8" customFormat="1" ht="18" customHeight="1">
      <c r="A26" s="55" t="s">
        <v>68</v>
      </c>
      <c r="B26" s="56"/>
      <c r="C26" s="56"/>
      <c r="D26" s="56"/>
      <c r="E26" s="56"/>
      <c r="F26" s="57"/>
      <c r="G26" s="58">
        <f>SUM(G10:G25)</f>
        <v>100</v>
      </c>
      <c r="H26" s="59">
        <f>SUM(H10:H25)</f>
        <v>96.4</v>
      </c>
      <c r="I26" s="52"/>
      <c r="J26" s="48"/>
    </row>
    <row r="27" spans="1:10" s="1" customFormat="1" ht="33" customHeight="1">
      <c r="A27" s="20" t="s">
        <v>69</v>
      </c>
      <c r="B27" s="60" t="s">
        <v>70</v>
      </c>
      <c r="C27" s="60"/>
      <c r="D27" s="60" t="s">
        <v>71</v>
      </c>
      <c r="E27" s="60"/>
      <c r="F27" s="60"/>
      <c r="G27" s="60" t="s">
        <v>72</v>
      </c>
      <c r="H27" s="60"/>
      <c r="I27" s="60"/>
      <c r="J27" s="60"/>
    </row>
    <row r="28" spans="1:10" s="1" customFormat="1" ht="33" customHeight="1">
      <c r="A28" s="20"/>
      <c r="B28" s="61" t="s">
        <v>73</v>
      </c>
      <c r="C28" s="62"/>
      <c r="D28" s="60" t="s">
        <v>74</v>
      </c>
      <c r="E28" s="60"/>
      <c r="F28" s="60"/>
      <c r="G28" s="60" t="s">
        <v>75</v>
      </c>
      <c r="H28" s="60"/>
      <c r="I28" s="60"/>
      <c r="J28" s="60"/>
    </row>
    <row r="29" spans="1:10" s="1" customFormat="1" ht="108" customHeight="1">
      <c r="A29" s="3" t="s">
        <v>76</v>
      </c>
      <c r="B29" s="6" t="s">
        <v>77</v>
      </c>
      <c r="C29" s="6"/>
      <c r="D29" s="6"/>
      <c r="E29" s="6"/>
      <c r="F29" s="6"/>
      <c r="G29" s="6"/>
      <c r="H29" s="6"/>
      <c r="I29" s="6"/>
      <c r="J29" s="6"/>
    </row>
  </sheetData>
  <mergeCells count="42">
    <mergeCell ref="A9:B14"/>
    <mergeCell ref="B29:J29"/>
    <mergeCell ref="A15:A25"/>
    <mergeCell ref="A27:A28"/>
    <mergeCell ref="B16:B22"/>
    <mergeCell ref="B23:B24"/>
    <mergeCell ref="C16:C17"/>
    <mergeCell ref="C19:C20"/>
    <mergeCell ref="C21:C22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2023-05-05T14:21:00Z</cp:lastPrinted>
  <dcterms:created xsi:type="dcterms:W3CDTF">2006-09-15T03:21:00Z</dcterms:created>
  <dcterms:modified xsi:type="dcterms:W3CDTF">2023-08-23T02:30:17Z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